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2 Dodatečné informace\Dodatečné informace 9\Příloha č. 4 a ZTP\"/>
    </mc:Choice>
  </mc:AlternateContent>
  <xr:revisionPtr revIDLastSave="0" documentId="13_ncr:1_{4A96E5CD-C0E2-44D4-85A5-C9A21AB9E660}" xr6:coauthVersionLast="47" xr6:coauthVersionMax="47" xr10:uidLastSave="{00000000-0000-0000-0000-000000000000}"/>
  <bookViews>
    <workbookView xWindow="-120" yWindow="-120" windowWidth="29040" windowHeight="1572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00" i="1"/>
  <c r="F107" i="1"/>
  <c r="F17" i="4" l="1"/>
  <c r="F16" i="4"/>
  <c r="F11" i="4"/>
  <c r="F13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<sst xmlns="http://schemas.openxmlformats.org/spreadsheetml/2006/main" count="510" uniqueCount="306">
  <si>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</si>
  <si>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</si>
  <si>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</si>
  <si>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</si>
  <si>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</si>
  <si>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</si>
  <si>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</si>
  <si>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</si>
  <si>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</si>
  <si>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</si>
  <si>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</si>
  <si>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</si>
  <si>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</si>
  <si>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</si>
  <si>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</si>
  <si>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</si>
  <si>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</si>
  <si>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</si>
  <si>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</si>
  <si>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</si>
  <si>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</si>
  <si>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</si>
  <si>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</si>
  <si>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</si>
  <si>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</si>
  <si>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</si>
  <si>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</si>
  <si>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</si>
  <si>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</si>
  <si>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</si>
  <si>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</si>
  <si>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</si>
  <si>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</si>
  <si>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</si>
  <si>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</si>
  <si>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</si>
  <si>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</si>
  <si>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</si>
  <si>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</si>
  <si>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</si>
  <si>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</si>
  <si>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</si>
  <si>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</si>
  <si>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</si>
  <si>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</si>
  <si>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</si>
  <si>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</si>
  <si>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</si>
  <si>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</si>
  <si>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</si>
  <si>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</si>
  <si>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</si>
  <si>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</si>
  <si>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</si>
  <si>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</si>
  <si>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</si>
  <si>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</si>
  <si>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</si>
  <si>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</si>
  <si>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</si>
  <si>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</si>
  <si>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</si>
  <si>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</si>
  <si>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</si>
  <si>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</si>
  <si>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</si>
  <si>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</si>
  <si>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</si>
  <si>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</si>
  <si>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</si>
  <si>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</si>
  <si>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</si>
  <si>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</si>
  <si>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</si>
  <si>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</si>
  <si>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</si>
  <si>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</si>
  <si>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</si>
  <si>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</si>
  <si>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</si>
  <si>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</si>
  <si>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</si>
  <si>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</si>
  <si>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</si>
  <si>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</si>
  <si>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</si>
  <si>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</si>
  <si>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</si>
  <si>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</si>
  <si>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</si>
  <si>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</si>
  <si>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</si>
  <si>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</si>
  <si>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</si>
  <si>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</si>
  <si>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</si>
  <si>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</si>
  <si>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</si>
  <si>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</si>
  <si>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</si>
  <si>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</si>
  <si>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</si>
  <si>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</si>
  <si>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</si>
  <si>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</si>
  <si>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</si>
  <si>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</si>
  <si>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</si>
  <si>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</si>
  <si>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</si>
  <si>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</si>
  <si>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</si>
  <si>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</si>
  <si>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</si>
  <si>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</si>
  <si>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</si>
  <si>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</si>
  <si>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</si>
  <si>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</si>
  <si>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</si>
  <si>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</si>
  <si>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</si>
  <si>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</si>
  <si>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</si>
  <si>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</si>
  <si>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</si>
  <si>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</si>
  <si>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</si>
  <si>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</si>
  <si>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</si>
  <si>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</si>
  <si>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</si>
  <si>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</si>
  <si>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</si>
  <si>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</si>
  <si>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</si>
  <si>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</si>
  <si>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</si>
  <si>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</si>
  <si>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</si>
  <si>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</si>
  <si>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</si>
  <si>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</si>
  <si>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</si>
  <si>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</si>
  <si>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</si>
  <si>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</si>
  <si>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</si>
  <si>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</si>
  <si>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</si>
  <si>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</si>
  <si>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</si>
  <si>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</si>
  <si>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</si>
  <si>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</si>
  <si>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</si>
  <si>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</si>
  <si>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</si>
  <si>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</si>
  <si>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</si>
  <si>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</si>
  <si>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</si>
  <si>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</si>
  <si>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</si>
  <si>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</si>
  <si>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</si>
  <si>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</si>
  <si>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</si>
  <si>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</si>
  <si>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</si>
  <si>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</si>
  <si>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</si>
  <si>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</si>
  <si>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</si>
  <si>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</si>
  <si>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</si>
  <si>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</si>
  <si>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</si>
  <si>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</si>
  <si>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</si>
  <si>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</si>
  <si>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</si>
  <si>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</si>
  <si>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</si>
  <si>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</si>
  <si>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</si>
  <si>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</si>
  <si>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</si>
  <si>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</si>
  <si>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</si>
  <si>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</si>
  <si>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</si>
  <si>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</si>
  <si>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</si>
  <si>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</si>
  <si>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</si>
  <si>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</si>
  <si>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</si>
  <si>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</si>
  <si>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</si>
  <si>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</si>
  <si>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</si>
  <si>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</si>
  <si>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</si>
  <si>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</si>
  <si>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</si>
  <si>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</si>
  <si>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</si>
  <si>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</si>
  <si>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</si>
  <si>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100 %  2.10</t>
  </si>
  <si>
    <t>Termín dokončení Předmětu Smlouvy</t>
  </si>
  <si>
    <t>10 %  1.2
5 %  1.4.1
100 %  1.4.3
100 %  1.4.5
100 %  1.4.7
100 %  2.9.3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</si>
  <si>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</si>
  <si>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</si>
  <si>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</si>
  <si>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</si>
  <si>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</si>
  <si>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</si>
  <si>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</si>
  <si>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</si>
  <si>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</si>
  <si>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</si>
  <si>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</si>
  <si>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</si>
  <si>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</si>
  <si>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</si>
  <si>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</si>
  <si>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</si>
  <si>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</si>
  <si>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</si>
  <si>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</si>
  <si>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</si>
  <si>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</si>
  <si>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</si>
  <si>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</si>
  <si>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</si>
  <si>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</si>
  <si>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</si>
  <si>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</si>
  <si>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</si>
  <si>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</si>
  <si>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</si>
  <si>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</si>
  <si>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</si>
  <si>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</si>
  <si>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</si>
  <si>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</si>
  <si>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</si>
  <si>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</si>
  <si>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</si>
  <si>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</si>
  <si>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</si>
  <si>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t>Studie připojitelnosti</t>
  </si>
  <si>
    <r>
      <t xml:space="preserve">Do </t>
    </r>
    <r>
      <rPr>
        <sz val="8"/>
        <rFont val="Verdana"/>
        <family val="2"/>
        <charset val="238"/>
      </rPr>
      <t>7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</si>
  <si>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Do </t>
    </r>
    <r>
      <rPr>
        <sz val="8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</si>
  <si>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t>50 %  1.2
75 %  1.4.1
100 %  1.4.6
20 %  2.1
100 %  2.4</t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</si>
  <si>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</si>
  <si>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</si>
  <si>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</si>
  <si>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</si>
  <si>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</si>
  <si>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</si>
  <si>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</si>
  <si>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</si>
  <si>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Průběžně dle zpracování PDPS (předpoklad 18 měsíců po dokončení 10. dílčí etapy)</t>
  </si>
  <si>
    <t>Do 1 měsíce od ukončení 8. dílčí etapy</t>
  </si>
  <si>
    <t>(předpoklad do 56 měsíců od pokynu Objednatele k zahájení prací na DPS)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</si>
  <si>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</si>
  <si>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</si>
  <si>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</si>
  <si>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40 % 1.1.1
20 %  1.2
100 %  1.4.4
100 %  1.4.8
30 %  2.1
100 %  2.6
50 %  2.9.4
50 %  2.9.5
50 %  2.9.7
</t>
  </si>
  <si>
    <t xml:space="preserve">**) Vykazována bude doba trvání jednání. Doba strávená na cestě a přípravou na jednání bude zohledněna v hodinové sazbě. </t>
  </si>
  <si>
    <t>10 %  2.3 (bez 2.3.6)</t>
  </si>
  <si>
    <t>30 %  1.1.1
20 %  1.2
20 %  1.4.1
50 %  2.1
30 %  2.2.2
100 %  2.2.3
70 %  2.3 
(bez 2.3.6)
100 %  2.7
100 %  2.8
50 %  2.9.4
50 %  2.9.5
50 %  2.9.7</t>
  </si>
  <si>
    <t xml:space="preserve">***) Vykazována bude doba trvání jednání. Doba strávená na cestě a přípravou na jednání bude zohledněna v hodinové sazbě. 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</si>
  <si>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</si>
  <si>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</si>
  <si>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</si>
  <si>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</si>
  <si>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rPr>
        <b/>
        <sz val="8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rFont val="Verdana"/>
        <family val="2"/>
        <charset val="238"/>
      </rPr>
      <t xml:space="preserve"> se zohledněním připomínek vzešlých ze schvalovacího procesu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</si>
  <si>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</si>
  <si>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</si>
  <si>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r>
      <rPr>
        <b/>
        <sz val="8"/>
        <rFont val="Verdana"/>
        <family val="2"/>
        <charset val="238"/>
      </rPr>
      <t>Dozor projektanta</t>
    </r>
    <r>
      <rPr>
        <sz val="8"/>
        <rFont val="Verdana"/>
        <family val="2"/>
        <charset val="238"/>
      </rPr>
      <t xml:space="preserve"> a technická pomoc projektanta </t>
    </r>
    <r>
      <rPr>
        <b/>
        <sz val="8"/>
        <rFont val="Verdana"/>
        <family val="2"/>
        <charset val="238"/>
      </rPr>
      <t>při zhotovení PDPS</t>
    </r>
  </si>
  <si>
    <t>Záborový elaborát bez zpracování geometrických plánů pro trvalé zábory a věcná břemena</t>
  </si>
  <si>
    <t>Projednání s veřejností a technická podpora***</t>
  </si>
  <si>
    <t>Rozpis Předmětu Smlouvy Části B</t>
  </si>
  <si>
    <t>Harmonogram Části B</t>
  </si>
  <si>
    <t xml:space="preserve">Cena Díla za Část B (bez DPH) [Kč]* </t>
  </si>
  <si>
    <t>Cena za Předmět Smlouvy za Část B (bez DPH) [Kč]</t>
  </si>
  <si>
    <t>*) Cena Díla = Cena za Předmět Smlouvy - Odměna za výkon Dozoru projektanta - Odměna za projednání s veřejností a technická podpora za Část B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</si>
  <si>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</si>
  <si>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</si>
  <si>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</si>
  <si>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</si>
  <si>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</si>
  <si>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>, včetně rozpočtu</t>
    </r>
    <r>
      <rPr>
        <strike/>
        <sz val="8"/>
        <color rgb="FFFF0000"/>
        <rFont val="Verdana"/>
        <family val="2"/>
        <charset val="238"/>
      </rPr>
      <t xml:space="preserve"> a dokumentace EIA (v rozsahu dle přílohy č. 4, zák. č. 100/2001 Sb.)</t>
    </r>
    <r>
      <rPr>
        <sz val="8"/>
        <rFont val="Verdana"/>
        <family val="2"/>
        <charset val="238"/>
      </rPr>
      <t xml:space="preserve">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 </t>
    </r>
    <r>
      <rPr>
        <sz val="8"/>
        <color rgb="FF0070C0"/>
        <rFont val="Verdana"/>
        <family val="2"/>
        <charset val="238"/>
      </rPr>
      <t>vyjma průzkumů uvedených v čl. 4.20.6 ZTP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</si>
  <si>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</t>
    </r>
    <r>
      <rPr>
        <sz val="8"/>
        <color rgb="FF0070C0"/>
        <rFont val="Verdana"/>
        <family val="2"/>
        <charset val="238"/>
      </rPr>
      <t xml:space="preserve">Předání </t>
    </r>
    <r>
      <rPr>
        <b/>
        <sz val="8"/>
        <color rgb="FF0070C0"/>
        <rFont val="Verdana"/>
        <family val="2"/>
        <charset val="238"/>
      </rPr>
      <t>dokumentace EIA</t>
    </r>
    <r>
      <rPr>
        <sz val="8"/>
        <color rgb="FF0070C0"/>
        <rFont val="Verdana"/>
        <family val="2"/>
        <charset val="238"/>
      </rPr>
      <t xml:space="preserve"> (v rozsahu dle přílohy č. 4, zák. č. 100/2001 Sb.) </t>
    </r>
    <r>
      <rPr>
        <b/>
        <sz val="8"/>
        <color rgb="FF0070C0"/>
        <rFont val="Verdana"/>
        <family val="2"/>
        <charset val="238"/>
      </rPr>
      <t>k připomínkovému řízení</t>
    </r>
    <r>
      <rPr>
        <sz val="8"/>
        <rFont val="Verdana"/>
        <family val="2"/>
        <charset val="238"/>
      </rPr>
      <t xml:space="preserve">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</si>
  <si>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r>
      <t xml:space="preserve">Do </t>
    </r>
    <r>
      <rPr>
        <strike/>
        <sz val="8"/>
        <color rgb="FFFF000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</t>
    </r>
    <r>
      <rPr>
        <sz val="8"/>
        <color rgb="FF0070C0"/>
        <rFont val="Verdana"/>
        <family val="2"/>
        <charset val="238"/>
      </rPr>
      <t>11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</si>
  <si>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strike/>
        <sz val="8"/>
        <color rgb="FFFF0000"/>
        <rFont val="Verdana"/>
        <family val="2"/>
        <charset val="238"/>
      </rPr>
      <t xml:space="preserve">Zpracování a podání kompletní a úplné </t>
    </r>
    <r>
      <rPr>
        <b/>
        <strike/>
        <sz val="8"/>
        <color rgb="FFFF0000"/>
        <rFont val="Verdana"/>
        <family val="2"/>
        <charset val="238"/>
      </rPr>
      <t>dokumentace EIA</t>
    </r>
    <r>
      <rPr>
        <strike/>
        <sz val="8"/>
        <color rgb="FFFF0000"/>
        <rFont val="Verdana"/>
        <family val="2"/>
        <charset val="238"/>
      </rPr>
      <t xml:space="preserve"> v rozsahu dle přílohy č. 4, zák. č. 100/2001 Sb.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 xml:space="preserve">Odevzdání </t>
    </r>
    <r>
      <rPr>
        <b/>
        <sz val="8"/>
        <color rgb="FF0070C0"/>
        <rFont val="Verdana"/>
        <family val="2"/>
        <charset val="238"/>
      </rPr>
      <t>vizualizačních videí</t>
    </r>
    <r>
      <rPr>
        <sz val="8"/>
        <color rgb="FF0070C0"/>
        <rFont val="Verdana"/>
        <family val="2"/>
        <charset val="238"/>
      </rPr>
      <t xml:space="preserve"> stavby</t>
    </r>
  </si>
  <si>
    <r>
      <rPr>
        <strike/>
        <sz val="8"/>
        <color rgb="FFFF0000"/>
        <rFont val="Verdana"/>
        <family val="2"/>
        <charset val="238"/>
      </rPr>
      <t>Kopie dokladu o podání Dokumentace EIA dle § 8 zákona č. 100/2001 Sb.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>Předávací protokol podepsaný Objednatelem</t>
    </r>
  </si>
  <si>
    <r>
      <rPr>
        <strike/>
        <sz val="8"/>
        <color rgb="FFFF0000"/>
        <rFont val="Verdana"/>
        <family val="2"/>
        <charset val="238"/>
      </rPr>
      <t>70 %  2.2.2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>100 %  2.5.1
100 %  2.5.2</t>
    </r>
  </si>
  <si>
    <r>
      <t xml:space="preserve">Do </t>
    </r>
    <r>
      <rPr>
        <strike/>
        <sz val="8"/>
        <color rgb="FFFF0000"/>
        <rFont val="Verdana"/>
        <family val="2"/>
        <charset val="238"/>
      </rPr>
      <t>11</t>
    </r>
    <r>
      <rPr>
        <sz val="8"/>
        <color theme="1"/>
        <rFont val="Verdana"/>
        <family val="2"/>
        <charset val="238"/>
      </rPr>
      <t xml:space="preserve"> </t>
    </r>
    <r>
      <rPr>
        <sz val="8"/>
        <color rgb="FF0070C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</si>
  <si>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strike/>
        <sz val="8"/>
        <color rgb="FFFF0000"/>
        <rFont val="Verdana"/>
        <family val="2"/>
        <charset val="238"/>
      </rPr>
      <t xml:space="preserve">Odevzdání </t>
    </r>
    <r>
      <rPr>
        <b/>
        <strike/>
        <sz val="8"/>
        <color rgb="FFFF0000"/>
        <rFont val="Verdana"/>
        <family val="2"/>
        <charset val="238"/>
      </rPr>
      <t>vizualizačních videí</t>
    </r>
    <r>
      <rPr>
        <strike/>
        <sz val="8"/>
        <color rgb="FFFF0000"/>
        <rFont val="Verdana"/>
        <family val="2"/>
        <charset val="238"/>
      </rPr>
      <t xml:space="preserve"> stavby</t>
    </r>
    <r>
      <rPr>
        <sz val="8"/>
        <rFont val="Verdana"/>
        <family val="2"/>
        <charset val="238"/>
      </rPr>
      <t xml:space="preserve">
</t>
    </r>
    <r>
      <rPr>
        <sz val="8"/>
        <color rgb="FF0070C0"/>
        <rFont val="Verdana"/>
        <family val="2"/>
        <charset val="238"/>
      </rPr>
      <t xml:space="preserve">Zpracování a podání kompletní a úplné </t>
    </r>
    <r>
      <rPr>
        <b/>
        <sz val="8"/>
        <color rgb="FF0070C0"/>
        <rFont val="Verdana"/>
        <family val="2"/>
        <charset val="238"/>
      </rPr>
      <t>dokumentace EIA</t>
    </r>
    <r>
      <rPr>
        <sz val="8"/>
        <color rgb="FF0070C0"/>
        <rFont val="Verdana"/>
        <family val="2"/>
        <charset val="238"/>
      </rPr>
      <t xml:space="preserve"> v rozsahu dle přílohy č. 4, zák. č. 100/2001 Sb.
Odevzdání kompletních </t>
    </r>
    <r>
      <rPr>
        <b/>
        <sz val="8"/>
        <color rgb="FF0070C0"/>
        <rFont val="Verdana"/>
        <family val="2"/>
        <charset val="238"/>
      </rPr>
      <t>průzkumů</t>
    </r>
    <r>
      <rPr>
        <sz val="8"/>
        <color rgb="FF0070C0"/>
        <rFont val="Verdana"/>
        <family val="2"/>
        <charset val="238"/>
      </rPr>
      <t xml:space="preserve"> uvedených v čl. 4.20.6 ZTP odsouhlasených Objednatelem</t>
    </r>
  </si>
  <si>
    <r>
      <rPr>
        <sz val="8"/>
        <color rgb="FF0070C0"/>
        <rFont val="Verdana"/>
        <family val="2"/>
        <charset val="238"/>
      </rPr>
      <t xml:space="preserve">Kopie dokladu o podání Dokumentace EIA dle § 8 zákona č. 100/2001 Sb.
</t>
    </r>
    <r>
      <rPr>
        <sz val="8"/>
        <rFont val="Verdana"/>
        <family val="2"/>
        <charset val="238"/>
      </rPr>
      <t xml:space="preserve">
Předávací protokol podepsaný Objednatelem</t>
    </r>
  </si>
  <si>
    <r>
      <rPr>
        <strike/>
        <sz val="8"/>
        <color rgb="FFFF0000"/>
        <rFont val="Verdana"/>
        <family val="2"/>
        <charset val="238"/>
      </rPr>
      <t xml:space="preserve">100 %  2.5.1
100 %  2.5.2
</t>
    </r>
    <r>
      <rPr>
        <sz val="8"/>
        <color rgb="FF0070C0"/>
        <rFont val="Verdana"/>
        <family val="2"/>
        <charset val="238"/>
      </rPr>
      <t>70 %  2.2.2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</si>
</sst>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8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B050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i/>
      <sz val="8"/>
      <name val="Verdana"/>
      <family val="2"/>
      <charset val="238"/>
    </font>
    <font>
      <strike/>
      <sz val="8"/>
      <color rgb="FFFF0000"/>
      <name val="Verdana"/>
      <family val="2"/>
      <charset val="238"/>
    </font>
    <font>
      <sz val="8"/>
      <color rgb="FF0070C0"/>
      <name val="Verdana"/>
      <family val="2"/>
      <charset val="238"/>
    </font>
    <font>
      <b/>
      <sz val="8"/>
      <color rgb="FF0070C0"/>
      <name val="Verdana"/>
      <family val="2"/>
      <charset val="238"/>
    </font>
    <font>
      <b/>
      <strike/>
      <sz val="8"/>
      <color rgb="FFFF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6" t="s">
        <v>0</v>
      </c>
      <c r="B1" s="76"/>
      <c r="C1" s="76"/>
      <c r="D1" s="76"/>
      <c r="E1" s="76"/>
      <c r="F1" s="76"/>
    </row>
    <row r="2" spans="1:6" ht="21" customHeight="1" x14ac:dyDescent="0.2">
      <c r="A2" s="59" t="s">
        <v>286</v>
      </c>
      <c r="B2" s="59"/>
      <c r="C2" s="59"/>
      <c r="D2" s="59"/>
      <c r="E2" s="59"/>
      <c r="F2" s="59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60"/>
      <c r="B4" s="60"/>
      <c r="C4" s="60"/>
      <c r="D4" s="60"/>
      <c r="E4" s="60"/>
      <c r="F4" s="60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4" t="s">
        <v>8</v>
      </c>
      <c r="C7" s="74"/>
      <c r="D7" s="74"/>
      <c r="E7" s="20"/>
      <c r="F7" s="21"/>
    </row>
    <row r="8" spans="1:6" ht="20.85" customHeight="1" x14ac:dyDescent="0.2">
      <c r="A8" s="12" t="s">
        <v>9</v>
      </c>
      <c r="B8" s="73" t="s">
        <v>10</v>
      </c>
      <c r="C8" s="73"/>
      <c r="D8" s="73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213</v>
      </c>
      <c r="C10" s="5" t="s">
        <v>13</v>
      </c>
      <c r="D10" s="53" t="s">
        <v>190</v>
      </c>
      <c r="E10" s="53" t="s">
        <v>190</v>
      </c>
      <c r="F10" s="54" t="s">
        <v>190</v>
      </c>
    </row>
    <row r="11" spans="1:6" ht="21" customHeight="1" x14ac:dyDescent="0.2">
      <c r="A11" s="13" t="s">
        <v>15</v>
      </c>
      <c r="B11" s="5" t="s">
        <v>276</v>
      </c>
      <c r="C11" s="5" t="s">
        <v>13</v>
      </c>
      <c r="D11" s="53" t="s">
        <v>190</v>
      </c>
      <c r="E11" s="53" t="s">
        <v>190</v>
      </c>
      <c r="F11" s="54" t="s">
        <v>190</v>
      </c>
    </row>
    <row r="12" spans="1:6" ht="20.85" customHeight="1" x14ac:dyDescent="0.2">
      <c r="A12" s="12" t="s">
        <v>16</v>
      </c>
      <c r="B12" s="73" t="s">
        <v>17</v>
      </c>
      <c r="C12" s="73"/>
      <c r="D12" s="73"/>
      <c r="E12" s="4"/>
      <c r="F12" s="25">
        <f>SUM(F14:F38)</f>
        <v>0</v>
      </c>
    </row>
    <row r="13" spans="1:6" ht="21" customHeight="1" x14ac:dyDescent="0.2">
      <c r="A13" s="13" t="s">
        <v>18</v>
      </c>
      <c r="B13" s="77" t="s">
        <v>19</v>
      </c>
      <c r="C13" s="78"/>
      <c r="D13" s="78"/>
      <c r="E13" s="78"/>
      <c r="F13" s="79"/>
    </row>
    <row r="14" spans="1:6" ht="30.95" customHeight="1" x14ac:dyDescent="0.2">
      <c r="A14" s="75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5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5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214</v>
      </c>
      <c r="C37" s="5" t="s">
        <v>64</v>
      </c>
      <c r="D37" s="27">
        <v>1</v>
      </c>
      <c r="E37" s="53" t="s">
        <v>190</v>
      </c>
      <c r="F37" s="54" t="s">
        <v>190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73" t="s">
        <v>215</v>
      </c>
      <c r="C39" s="73"/>
      <c r="D39" s="73"/>
      <c r="E39" s="4"/>
      <c r="F39" s="25">
        <f>SUM(F41:F66)</f>
        <v>0</v>
      </c>
    </row>
    <row r="40" spans="1:6" ht="21" customHeight="1" x14ac:dyDescent="0.2">
      <c r="A40" s="13" t="s">
        <v>69</v>
      </c>
      <c r="B40" s="77" t="s">
        <v>216</v>
      </c>
      <c r="C40" s="78"/>
      <c r="D40" s="78"/>
      <c r="E40" s="78"/>
      <c r="F40" s="79"/>
    </row>
    <row r="41" spans="1:6" ht="30.95" customHeight="1" x14ac:dyDescent="0.2">
      <c r="A41" s="75" t="s">
        <v>20</v>
      </c>
      <c r="B41" s="36" t="s">
        <v>217</v>
      </c>
      <c r="C41" s="5" t="s">
        <v>13</v>
      </c>
      <c r="D41" s="53" t="s">
        <v>190</v>
      </c>
      <c r="E41" s="53" t="s">
        <v>190</v>
      </c>
      <c r="F41" s="55" t="s">
        <v>190</v>
      </c>
    </row>
    <row r="42" spans="1:6" ht="21" customHeight="1" x14ac:dyDescent="0.2">
      <c r="A42" s="75"/>
      <c r="B42" s="5" t="s">
        <v>218</v>
      </c>
      <c r="C42" s="5" t="s">
        <v>13</v>
      </c>
      <c r="D42" s="53" t="s">
        <v>190</v>
      </c>
      <c r="E42" s="53" t="s">
        <v>190</v>
      </c>
      <c r="F42" s="55" t="s">
        <v>190</v>
      </c>
    </row>
    <row r="43" spans="1:6" ht="21" customHeight="1" x14ac:dyDescent="0.2">
      <c r="A43" s="75"/>
      <c r="B43" s="5" t="s">
        <v>219</v>
      </c>
      <c r="C43" s="5" t="s">
        <v>13</v>
      </c>
      <c r="D43" s="53" t="s">
        <v>190</v>
      </c>
      <c r="E43" s="53" t="s">
        <v>190</v>
      </c>
      <c r="F43" s="55" t="s">
        <v>190</v>
      </c>
    </row>
    <row r="44" spans="1:6" ht="21" customHeight="1" x14ac:dyDescent="0.2">
      <c r="A44" s="13" t="s">
        <v>70</v>
      </c>
      <c r="B44" s="5" t="s">
        <v>220</v>
      </c>
      <c r="C44" s="5" t="s">
        <v>13</v>
      </c>
      <c r="D44" s="53" t="s">
        <v>190</v>
      </c>
      <c r="E44" s="53" t="s">
        <v>190</v>
      </c>
      <c r="F44" s="55" t="s">
        <v>190</v>
      </c>
    </row>
    <row r="45" spans="1:6" ht="21" customHeight="1" x14ac:dyDescent="0.2">
      <c r="A45" s="13" t="s">
        <v>71</v>
      </c>
      <c r="B45" s="5" t="s">
        <v>221</v>
      </c>
      <c r="C45" s="5" t="s">
        <v>13</v>
      </c>
      <c r="D45" s="53" t="s">
        <v>190</v>
      </c>
      <c r="E45" s="53" t="s">
        <v>190</v>
      </c>
      <c r="F45" s="55" t="s">
        <v>190</v>
      </c>
    </row>
    <row r="46" spans="1:6" ht="21" customHeight="1" x14ac:dyDescent="0.2">
      <c r="A46" s="13" t="s">
        <v>72</v>
      </c>
      <c r="B46" s="5" t="s">
        <v>222</v>
      </c>
      <c r="C46" s="5" t="s">
        <v>13</v>
      </c>
      <c r="D46" s="53" t="s">
        <v>190</v>
      </c>
      <c r="E46" s="53" t="s">
        <v>190</v>
      </c>
      <c r="F46" s="55" t="s">
        <v>190</v>
      </c>
    </row>
    <row r="47" spans="1:6" ht="21" customHeight="1" x14ac:dyDescent="0.2">
      <c r="A47" s="13" t="s">
        <v>73</v>
      </c>
      <c r="B47" s="5" t="s">
        <v>223</v>
      </c>
      <c r="C47" s="5" t="s">
        <v>13</v>
      </c>
      <c r="D47" s="53" t="s">
        <v>190</v>
      </c>
      <c r="E47" s="53" t="s">
        <v>190</v>
      </c>
      <c r="F47" s="55" t="s">
        <v>190</v>
      </c>
    </row>
    <row r="48" spans="1:6" ht="21" customHeight="1" x14ac:dyDescent="0.2">
      <c r="A48" s="13" t="s">
        <v>74</v>
      </c>
      <c r="B48" s="5" t="s">
        <v>224</v>
      </c>
      <c r="C48" s="5" t="s">
        <v>13</v>
      </c>
      <c r="D48" s="53" t="s">
        <v>190</v>
      </c>
      <c r="E48" s="53" t="s">
        <v>190</v>
      </c>
      <c r="F48" s="55" t="s">
        <v>190</v>
      </c>
    </row>
    <row r="49" spans="1:6" ht="21" customHeight="1" x14ac:dyDescent="0.2">
      <c r="A49" s="13" t="s">
        <v>75</v>
      </c>
      <c r="B49" s="5" t="s">
        <v>225</v>
      </c>
      <c r="C49" s="5" t="s">
        <v>13</v>
      </c>
      <c r="D49" s="53" t="s">
        <v>190</v>
      </c>
      <c r="E49" s="53" t="s">
        <v>190</v>
      </c>
      <c r="F49" s="55" t="s">
        <v>190</v>
      </c>
    </row>
    <row r="50" spans="1:6" ht="21" customHeight="1" x14ac:dyDescent="0.2">
      <c r="A50" s="13" t="s">
        <v>76</v>
      </c>
      <c r="B50" s="5" t="s">
        <v>226</v>
      </c>
      <c r="C50" s="5" t="s">
        <v>13</v>
      </c>
      <c r="D50" s="53" t="s">
        <v>190</v>
      </c>
      <c r="E50" s="53" t="s">
        <v>190</v>
      </c>
      <c r="F50" s="55" t="s">
        <v>190</v>
      </c>
    </row>
    <row r="51" spans="1:6" ht="21" customHeight="1" x14ac:dyDescent="0.2">
      <c r="A51" s="13" t="s">
        <v>77</v>
      </c>
      <c r="B51" s="5" t="s">
        <v>227</v>
      </c>
      <c r="C51" s="5" t="s">
        <v>13</v>
      </c>
      <c r="D51" s="53" t="s">
        <v>190</v>
      </c>
      <c r="E51" s="53" t="s">
        <v>190</v>
      </c>
      <c r="F51" s="55" t="s">
        <v>190</v>
      </c>
    </row>
    <row r="52" spans="1:6" ht="21" customHeight="1" x14ac:dyDescent="0.2">
      <c r="A52" s="13" t="s">
        <v>78</v>
      </c>
      <c r="B52" s="5" t="s">
        <v>228</v>
      </c>
      <c r="C52" s="5" t="s">
        <v>13</v>
      </c>
      <c r="D52" s="53" t="s">
        <v>190</v>
      </c>
      <c r="E52" s="53" t="s">
        <v>190</v>
      </c>
      <c r="F52" s="55" t="s">
        <v>190</v>
      </c>
    </row>
    <row r="53" spans="1:6" ht="30.95" customHeight="1" x14ac:dyDescent="0.2">
      <c r="A53" s="13" t="s">
        <v>79</v>
      </c>
      <c r="B53" s="5" t="s">
        <v>229</v>
      </c>
      <c r="C53" s="5" t="s">
        <v>13</v>
      </c>
      <c r="D53" s="53" t="s">
        <v>190</v>
      </c>
      <c r="E53" s="53" t="s">
        <v>190</v>
      </c>
      <c r="F53" s="55" t="s">
        <v>190</v>
      </c>
    </row>
    <row r="54" spans="1:6" ht="30.95" customHeight="1" x14ac:dyDescent="0.2">
      <c r="A54" s="13" t="s">
        <v>80</v>
      </c>
      <c r="B54" s="5" t="s">
        <v>230</v>
      </c>
      <c r="C54" s="5" t="s">
        <v>13</v>
      </c>
      <c r="D54" s="53" t="s">
        <v>190</v>
      </c>
      <c r="E54" s="53" t="s">
        <v>190</v>
      </c>
      <c r="F54" s="55" t="s">
        <v>190</v>
      </c>
    </row>
    <row r="55" spans="1:6" ht="21" customHeight="1" x14ac:dyDescent="0.2">
      <c r="A55" s="13" t="s">
        <v>81</v>
      </c>
      <c r="B55" s="5" t="s">
        <v>231</v>
      </c>
      <c r="C55" s="5" t="s">
        <v>13</v>
      </c>
      <c r="D55" s="53" t="s">
        <v>190</v>
      </c>
      <c r="E55" s="53" t="s">
        <v>190</v>
      </c>
      <c r="F55" s="55" t="s">
        <v>190</v>
      </c>
    </row>
    <row r="56" spans="1:6" ht="21" customHeight="1" x14ac:dyDescent="0.2">
      <c r="A56" s="13" t="s">
        <v>82</v>
      </c>
      <c r="B56" s="5" t="s">
        <v>232</v>
      </c>
      <c r="C56" s="5" t="s">
        <v>13</v>
      </c>
      <c r="D56" s="53" t="s">
        <v>190</v>
      </c>
      <c r="E56" s="53" t="s">
        <v>190</v>
      </c>
      <c r="F56" s="55" t="s">
        <v>190</v>
      </c>
    </row>
    <row r="57" spans="1:6" ht="21" customHeight="1" x14ac:dyDescent="0.2">
      <c r="A57" s="13" t="s">
        <v>83</v>
      </c>
      <c r="B57" s="5" t="s">
        <v>233</v>
      </c>
      <c r="C57" s="5" t="s">
        <v>13</v>
      </c>
      <c r="D57" s="53" t="s">
        <v>190</v>
      </c>
      <c r="E57" s="53" t="s">
        <v>190</v>
      </c>
      <c r="F57" s="55" t="s">
        <v>190</v>
      </c>
    </row>
    <row r="58" spans="1:6" ht="21" customHeight="1" x14ac:dyDescent="0.2">
      <c r="A58" s="13" t="s">
        <v>84</v>
      </c>
      <c r="B58" s="5" t="s">
        <v>234</v>
      </c>
      <c r="C58" s="5" t="s">
        <v>13</v>
      </c>
      <c r="D58" s="53" t="s">
        <v>190</v>
      </c>
      <c r="E58" s="53" t="s">
        <v>190</v>
      </c>
      <c r="F58" s="55" t="s">
        <v>190</v>
      </c>
    </row>
    <row r="59" spans="1:6" ht="21" customHeight="1" x14ac:dyDescent="0.2">
      <c r="A59" s="13" t="s">
        <v>85</v>
      </c>
      <c r="B59" s="5" t="s">
        <v>235</v>
      </c>
      <c r="C59" s="5" t="s">
        <v>13</v>
      </c>
      <c r="D59" s="53" t="s">
        <v>190</v>
      </c>
      <c r="E59" s="53" t="s">
        <v>190</v>
      </c>
      <c r="F59" s="55" t="s">
        <v>190</v>
      </c>
    </row>
    <row r="60" spans="1:6" ht="21" customHeight="1" x14ac:dyDescent="0.2">
      <c r="A60" s="13" t="s">
        <v>86</v>
      </c>
      <c r="B60" s="5" t="s">
        <v>236</v>
      </c>
      <c r="C60" s="5" t="s">
        <v>13</v>
      </c>
      <c r="D60" s="53" t="s">
        <v>190</v>
      </c>
      <c r="E60" s="53" t="s">
        <v>190</v>
      </c>
      <c r="F60" s="55" t="s">
        <v>190</v>
      </c>
    </row>
    <row r="61" spans="1:6" ht="21" customHeight="1" x14ac:dyDescent="0.2">
      <c r="A61" s="13" t="s">
        <v>87</v>
      </c>
      <c r="B61" s="5" t="s">
        <v>237</v>
      </c>
      <c r="C61" s="5" t="s">
        <v>13</v>
      </c>
      <c r="D61" s="53" t="s">
        <v>190</v>
      </c>
      <c r="E61" s="53" t="s">
        <v>190</v>
      </c>
      <c r="F61" s="55" t="s">
        <v>190</v>
      </c>
    </row>
    <row r="62" spans="1:6" ht="21" customHeight="1" x14ac:dyDescent="0.2">
      <c r="A62" s="13" t="s">
        <v>88</v>
      </c>
      <c r="B62" s="5" t="s">
        <v>238</v>
      </c>
      <c r="C62" s="5" t="s">
        <v>13</v>
      </c>
      <c r="D62" s="53" t="s">
        <v>190</v>
      </c>
      <c r="E62" s="53" t="s">
        <v>190</v>
      </c>
      <c r="F62" s="55" t="s">
        <v>190</v>
      </c>
    </row>
    <row r="63" spans="1:6" ht="71.099999999999994" customHeight="1" x14ac:dyDescent="0.2">
      <c r="A63" s="13" t="s">
        <v>89</v>
      </c>
      <c r="B63" s="5" t="s">
        <v>239</v>
      </c>
      <c r="C63" s="5" t="s">
        <v>64</v>
      </c>
      <c r="D63" s="5">
        <v>1</v>
      </c>
      <c r="E63" s="53" t="s">
        <v>190</v>
      </c>
      <c r="F63" s="55" t="s">
        <v>190</v>
      </c>
    </row>
    <row r="64" spans="1:6" ht="41.1" customHeight="1" x14ac:dyDescent="0.2">
      <c r="A64" s="13" t="s">
        <v>90</v>
      </c>
      <c r="B64" s="5" t="s">
        <v>240</v>
      </c>
      <c r="C64" s="5" t="s">
        <v>64</v>
      </c>
      <c r="D64" s="5">
        <v>1</v>
      </c>
      <c r="E64" s="53" t="s">
        <v>190</v>
      </c>
      <c r="F64" s="55" t="s">
        <v>190</v>
      </c>
    </row>
    <row r="65" spans="1:6" ht="21" customHeight="1" x14ac:dyDescent="0.2">
      <c r="A65" s="13" t="s">
        <v>91</v>
      </c>
      <c r="B65" s="5" t="s">
        <v>241</v>
      </c>
      <c r="C65" s="5" t="s">
        <v>64</v>
      </c>
      <c r="D65" s="5">
        <v>1</v>
      </c>
      <c r="E65" s="53" t="s">
        <v>190</v>
      </c>
      <c r="F65" s="55" t="s">
        <v>190</v>
      </c>
    </row>
    <row r="66" spans="1:6" ht="21" customHeight="1" x14ac:dyDescent="0.2">
      <c r="A66" s="13" t="s">
        <v>92</v>
      </c>
      <c r="B66" s="5" t="s">
        <v>242</v>
      </c>
      <c r="C66" s="5" t="s">
        <v>64</v>
      </c>
      <c r="D66" s="5">
        <v>1</v>
      </c>
      <c r="E66" s="53" t="s">
        <v>190</v>
      </c>
      <c r="F66" s="55" t="s">
        <v>190</v>
      </c>
    </row>
    <row r="67" spans="1:6" ht="20.85" customHeight="1" x14ac:dyDescent="0.2">
      <c r="A67" s="12" t="s">
        <v>93</v>
      </c>
      <c r="B67" s="73" t="s">
        <v>94</v>
      </c>
      <c r="C67" s="73"/>
      <c r="D67" s="73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243</v>
      </c>
      <c r="C69" s="5" t="s">
        <v>64</v>
      </c>
      <c r="D69" s="5">
        <v>1</v>
      </c>
      <c r="E69" s="53" t="s">
        <v>190</v>
      </c>
      <c r="F69" s="55" t="s">
        <v>190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80" t="s">
        <v>112</v>
      </c>
      <c r="C76" s="80"/>
      <c r="D76" s="80"/>
      <c r="E76" s="1"/>
      <c r="F76" s="11"/>
    </row>
    <row r="77" spans="1:6" ht="20.85" customHeight="1" x14ac:dyDescent="0.2">
      <c r="A77" s="12" t="s">
        <v>113</v>
      </c>
      <c r="B77" s="73" t="s">
        <v>114</v>
      </c>
      <c r="C77" s="73"/>
      <c r="D77" s="73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6" t="s">
        <v>284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81" t="s">
        <v>295</v>
      </c>
      <c r="C82" s="81"/>
      <c r="D82" s="81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244</v>
      </c>
      <c r="C83" s="5" t="s">
        <v>13</v>
      </c>
      <c r="D83" s="53" t="s">
        <v>190</v>
      </c>
      <c r="E83" s="53" t="s">
        <v>190</v>
      </c>
      <c r="F83" s="55" t="s">
        <v>190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73" t="s">
        <v>129</v>
      </c>
      <c r="C86" s="73"/>
      <c r="D86" s="73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245</v>
      </c>
      <c r="C91" s="5" t="s">
        <v>64</v>
      </c>
      <c r="D91" s="5">
        <v>1</v>
      </c>
      <c r="E91" s="53" t="s">
        <v>190</v>
      </c>
      <c r="F91" s="55" t="s">
        <v>190</v>
      </c>
    </row>
    <row r="92" spans="1:6" ht="30.95" customHeight="1" x14ac:dyDescent="0.2">
      <c r="A92" s="13" t="s">
        <v>139</v>
      </c>
      <c r="B92" s="46" t="s">
        <v>252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73" t="s">
        <v>143</v>
      </c>
      <c r="C94" s="73"/>
      <c r="D94" s="73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246</v>
      </c>
      <c r="C95" s="5" t="s">
        <v>64</v>
      </c>
      <c r="D95" s="5">
        <v>1</v>
      </c>
      <c r="E95" s="53" t="s">
        <v>190</v>
      </c>
      <c r="F95" s="55" t="s">
        <v>190</v>
      </c>
    </row>
    <row r="96" spans="1:6" ht="30.95" customHeight="1" x14ac:dyDescent="0.2">
      <c r="A96" s="13" t="s">
        <v>145</v>
      </c>
      <c r="B96" s="46" t="s">
        <v>270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6" t="s">
        <v>258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6" t="s">
        <v>259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73" t="s">
        <v>151</v>
      </c>
      <c r="C100" s="73"/>
      <c r="D100" s="73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6" t="s">
        <v>285</v>
      </c>
      <c r="C103" s="5" t="s">
        <v>13</v>
      </c>
      <c r="D103" s="49">
        <v>90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57" t="s">
        <v>293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73" t="s">
        <v>163</v>
      </c>
      <c r="C107" s="73"/>
      <c r="D107" s="73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269</v>
      </c>
      <c r="C108" s="5" t="s">
        <v>64</v>
      </c>
      <c r="D108" s="27">
        <v>1</v>
      </c>
      <c r="E108" s="53" t="s">
        <v>190</v>
      </c>
      <c r="F108" s="55" t="s">
        <v>190</v>
      </c>
    </row>
    <row r="109" spans="1:6" ht="30.95" customHeight="1" x14ac:dyDescent="0.2">
      <c r="A109" s="13" t="s">
        <v>165</v>
      </c>
      <c r="B109" s="5" t="s">
        <v>247</v>
      </c>
      <c r="C109" s="5" t="s">
        <v>64</v>
      </c>
      <c r="D109" s="27">
        <v>1</v>
      </c>
      <c r="E109" s="53" t="s">
        <v>190</v>
      </c>
      <c r="F109" s="55" t="s">
        <v>190</v>
      </c>
    </row>
    <row r="110" spans="1:6" ht="21" customHeight="1" x14ac:dyDescent="0.2">
      <c r="A110" s="13" t="s">
        <v>166</v>
      </c>
      <c r="B110" s="46" t="s">
        <v>253</v>
      </c>
      <c r="C110" s="5" t="s">
        <v>64</v>
      </c>
      <c r="D110" s="27">
        <v>1</v>
      </c>
      <c r="E110" s="6"/>
      <c r="F110" s="26"/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170</v>
      </c>
      <c r="C112" s="5" t="s">
        <v>64</v>
      </c>
      <c r="D112" s="27">
        <v>1</v>
      </c>
      <c r="E112" s="6"/>
      <c r="F112" s="26"/>
    </row>
    <row r="113" spans="1:6" ht="31.5" x14ac:dyDescent="0.2">
      <c r="A113" s="13" t="s">
        <v>171</v>
      </c>
      <c r="B113" s="5" t="s">
        <v>249</v>
      </c>
      <c r="C113" s="5" t="s">
        <v>13</v>
      </c>
      <c r="D113" s="43"/>
      <c r="E113" s="53" t="s">
        <v>190</v>
      </c>
      <c r="F113" s="55" t="s">
        <v>190</v>
      </c>
    </row>
    <row r="114" spans="1:6" ht="21" customHeight="1" x14ac:dyDescent="0.2">
      <c r="A114" s="13" t="s">
        <v>172</v>
      </c>
      <c r="B114" s="5" t="s">
        <v>173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174</v>
      </c>
      <c r="B115" s="5" t="s">
        <v>248</v>
      </c>
      <c r="C115" s="5" t="s">
        <v>64</v>
      </c>
      <c r="D115" s="5">
        <v>1</v>
      </c>
      <c r="E115" s="53" t="s">
        <v>190</v>
      </c>
      <c r="F115" s="55" t="s">
        <v>190</v>
      </c>
    </row>
    <row r="116" spans="1:6" ht="30.95" customHeight="1" x14ac:dyDescent="0.2">
      <c r="A116" s="12" t="s">
        <v>175</v>
      </c>
      <c r="B116" s="3" t="s">
        <v>176</v>
      </c>
      <c r="C116" s="5" t="s">
        <v>13</v>
      </c>
      <c r="D116" s="46">
        <v>300</v>
      </c>
      <c r="E116" s="6"/>
      <c r="F116" s="26"/>
    </row>
    <row r="117" spans="1:6" ht="31.35" customHeight="1" x14ac:dyDescent="0.2">
      <c r="A117" s="10" t="s">
        <v>177</v>
      </c>
      <c r="B117" s="80" t="s">
        <v>178</v>
      </c>
      <c r="C117" s="80"/>
      <c r="D117" s="80"/>
      <c r="E117" s="1"/>
      <c r="F117" s="11"/>
    </row>
    <row r="118" spans="1:6" ht="51" customHeight="1" thickBot="1" x14ac:dyDescent="0.25">
      <c r="A118" s="14" t="s">
        <v>179</v>
      </c>
      <c r="B118" s="45" t="s">
        <v>250</v>
      </c>
      <c r="C118" s="15" t="s">
        <v>13</v>
      </c>
      <c r="D118" s="44"/>
      <c r="E118" s="51" t="s">
        <v>190</v>
      </c>
      <c r="F118" s="52" t="s">
        <v>190</v>
      </c>
    </row>
    <row r="119" spans="1:6" ht="10.5" x14ac:dyDescent="0.2"/>
    <row r="120" spans="1:6" ht="10.5" x14ac:dyDescent="0.2">
      <c r="A120" s="72" t="s">
        <v>180</v>
      </c>
      <c r="B120" s="72"/>
      <c r="C120" s="72"/>
      <c r="D120" s="72"/>
      <c r="E120" s="72"/>
      <c r="F120" s="72"/>
    </row>
    <row r="121" spans="1:6" ht="10.5" x14ac:dyDescent="0.2">
      <c r="A121" s="72" t="s">
        <v>181</v>
      </c>
      <c r="B121" s="72"/>
      <c r="C121" s="72"/>
      <c r="D121" s="72"/>
      <c r="E121" s="72"/>
      <c r="F121" s="72"/>
    </row>
    <row r="122" spans="1:6" ht="10.5" x14ac:dyDescent="0.2">
      <c r="A122" s="72" t="s">
        <v>275</v>
      </c>
      <c r="B122" s="72"/>
      <c r="C122" s="72"/>
      <c r="D122" s="72"/>
      <c r="E122" s="72"/>
      <c r="F122" s="72"/>
    </row>
  </sheetData>
  <protectedRanges>
    <protectedRange sqref="A1:F1" name="Oblast5"/>
    <protectedRange sqref="D9:F11 F14:F38 F68 F70:F75 F78:F81 F84:F85 F87:F90 F92:F93 F96:F99 F101:F106 F110:F112 F114 F116" name="ZP"/>
    <protectedRange sqref="D14:E38" name="DPS"/>
    <protectedRange sqref="D41:F62 E63:F66 E69:F69 D83:F83 E91:F91 E95:F95 E113:F113 E115:F115 E118:F118 E108:F109" name="PDPS"/>
    <protectedRange sqref="E78:E81 D84:E85 D108:D109 E110 D111:E112 E68 E70:E75 E87:E90 E92:E93 E96:E99 E101:E106 E114 E116" name="Ostatni"/>
  </protectedRanges>
  <mergeCells count="23">
    <mergeCell ref="B39:D39"/>
    <mergeCell ref="A122:F122"/>
    <mergeCell ref="B117:D117"/>
    <mergeCell ref="A120:F120"/>
    <mergeCell ref="A121:F121"/>
    <mergeCell ref="B40:F40"/>
    <mergeCell ref="A41:A43"/>
    <mergeCell ref="B86:D86"/>
    <mergeCell ref="B94:D94"/>
    <mergeCell ref="B100:D100"/>
    <mergeCell ref="B107:D107"/>
    <mergeCell ref="B67:D67"/>
    <mergeCell ref="B76:D76"/>
    <mergeCell ref="B77:D77"/>
    <mergeCell ref="B82:D82"/>
    <mergeCell ref="B8:D8"/>
    <mergeCell ref="B7:D7"/>
    <mergeCell ref="A14:A16"/>
    <mergeCell ref="B12:D12"/>
    <mergeCell ref="A1:F1"/>
    <mergeCell ref="A2:F2"/>
    <mergeCell ref="A4:F4"/>
    <mergeCell ref="B13:F13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8" customWidth="1"/>
    <col min="6" max="6" width="13.875" style="7" customWidth="1"/>
    <col min="7" max="16384" width="9" style="7"/>
  </cols>
  <sheetData>
    <row r="1" spans="1:6" ht="20.85" customHeight="1" x14ac:dyDescent="0.2">
      <c r="A1" s="58" t="s">
        <v>0</v>
      </c>
      <c r="B1" s="58"/>
      <c r="C1" s="58"/>
      <c r="D1" s="58"/>
      <c r="E1" s="58"/>
      <c r="F1" s="58"/>
    </row>
    <row r="2" spans="1:6" ht="20.85" customHeight="1" x14ac:dyDescent="0.2">
      <c r="A2" s="59" t="s">
        <v>287</v>
      </c>
      <c r="B2" s="59"/>
      <c r="C2" s="59"/>
      <c r="D2" s="59"/>
      <c r="E2" s="59"/>
      <c r="F2" s="59"/>
    </row>
    <row r="3" spans="1:6" ht="11.25" thickBot="1" x14ac:dyDescent="0.25"/>
    <row r="4" spans="1:6" ht="95.25" thickBot="1" x14ac:dyDescent="0.25">
      <c r="A4" s="16" t="s">
        <v>182</v>
      </c>
      <c r="B4" s="17" t="s">
        <v>183</v>
      </c>
      <c r="C4" s="17" t="s">
        <v>184</v>
      </c>
      <c r="D4" s="17" t="s">
        <v>185</v>
      </c>
      <c r="E4" s="39" t="s">
        <v>186</v>
      </c>
      <c r="F4" s="18" t="s">
        <v>187</v>
      </c>
    </row>
    <row r="5" spans="1:6" ht="31.5" x14ac:dyDescent="0.2">
      <c r="A5" s="29" t="s">
        <v>188</v>
      </c>
      <c r="B5" s="28" t="s">
        <v>189</v>
      </c>
      <c r="C5" s="30" t="s">
        <v>190</v>
      </c>
      <c r="D5" s="30" t="s">
        <v>190</v>
      </c>
      <c r="E5" s="40" t="s">
        <v>190</v>
      </c>
      <c r="F5" s="31" t="s">
        <v>190</v>
      </c>
    </row>
    <row r="6" spans="1:6" ht="126" x14ac:dyDescent="0.2">
      <c r="A6" s="32" t="s">
        <v>191</v>
      </c>
      <c r="B6" s="28" t="s">
        <v>251</v>
      </c>
      <c r="C6" s="47" t="s">
        <v>277</v>
      </c>
      <c r="D6" s="47" t="s">
        <v>278</v>
      </c>
      <c r="E6" s="41" t="s">
        <v>212</v>
      </c>
      <c r="F6" s="37">
        <f>0.1*b1.2+0.05*b1.4.1+b1.4.3+b1.4.5+b1.4.7+b2.9.3</f>
        <v>0</v>
      </c>
    </row>
    <row r="7" spans="1:6" ht="126" x14ac:dyDescent="0.2">
      <c r="A7" s="32" t="s">
        <v>193</v>
      </c>
      <c r="B7" s="28" t="s">
        <v>254</v>
      </c>
      <c r="C7" s="47" t="s">
        <v>296</v>
      </c>
      <c r="D7" s="47" t="s">
        <v>192</v>
      </c>
      <c r="E7" s="41" t="s">
        <v>256</v>
      </c>
      <c r="F7" s="37">
        <f>0.5*b1.2+0.75*b1.4.1+b1.4.6+0.2*b2.1+b2.4</f>
        <v>0</v>
      </c>
    </row>
    <row r="8" spans="1:6" ht="189" x14ac:dyDescent="0.2">
      <c r="A8" s="32" t="s">
        <v>194</v>
      </c>
      <c r="B8" s="28" t="s">
        <v>255</v>
      </c>
      <c r="C8" s="47" t="s">
        <v>297</v>
      </c>
      <c r="D8" s="47" t="s">
        <v>192</v>
      </c>
      <c r="E8" s="41" t="s">
        <v>271</v>
      </c>
      <c r="F8" s="37">
        <f>0.4*b1.1.1+0.2*b1.2+b1.4.4+b1.4.8+0.3*b2.1+b2.6+0.5*b2.9.4+0.5*b2.9.5+0.5*b2.9.7</f>
        <v>0</v>
      </c>
    </row>
    <row r="9" spans="1:6" ht="105" x14ac:dyDescent="0.2">
      <c r="A9" s="32" t="s">
        <v>195</v>
      </c>
      <c r="B9" s="28" t="s">
        <v>298</v>
      </c>
      <c r="C9" s="47" t="s">
        <v>299</v>
      </c>
      <c r="D9" s="47" t="s">
        <v>300</v>
      </c>
      <c r="E9" s="41" t="s">
        <v>301</v>
      </c>
      <c r="F9" s="37">
        <f>b2.5.1+b2.5.2</f>
        <v>0</v>
      </c>
    </row>
    <row r="10" spans="1:6" ht="115.5" x14ac:dyDescent="0.2">
      <c r="A10" s="32" t="s">
        <v>197</v>
      </c>
      <c r="B10" s="28" t="s">
        <v>302</v>
      </c>
      <c r="C10" s="47" t="s">
        <v>303</v>
      </c>
      <c r="D10" s="47" t="s">
        <v>304</v>
      </c>
      <c r="E10" s="41" t="s">
        <v>305</v>
      </c>
      <c r="F10" s="37">
        <f>0.7*b2.2.2</f>
        <v>0</v>
      </c>
    </row>
    <row r="11" spans="1:6" ht="42" x14ac:dyDescent="0.2">
      <c r="A11" s="32" t="s">
        <v>198</v>
      </c>
      <c r="B11" s="28" t="s">
        <v>268</v>
      </c>
      <c r="C11" s="47" t="s">
        <v>279</v>
      </c>
      <c r="D11" s="47" t="s">
        <v>205</v>
      </c>
      <c r="E11" s="41" t="s">
        <v>261</v>
      </c>
      <c r="F11" s="37">
        <f>b2.3.6</f>
        <v>0</v>
      </c>
    </row>
    <row r="12" spans="1:6" ht="178.5" x14ac:dyDescent="0.2">
      <c r="A12" s="32" t="s">
        <v>199</v>
      </c>
      <c r="B12" s="28" t="s">
        <v>257</v>
      </c>
      <c r="C12" s="47" t="s">
        <v>294</v>
      </c>
      <c r="D12" s="47" t="s">
        <v>192</v>
      </c>
      <c r="E12" s="41" t="s">
        <v>274</v>
      </c>
      <c r="F12" s="37">
        <f>0.3*b1.1.1+0.2*b1.2+0.2*b1.4.1+0.5*b2.1+0.3*b2.2.2+b2.2.3+0.7*(b2.3-b2.3.6)+b2.7+b2.8+0.5*b2.9.4+0.5*b2.9.5+0.5*b2.9.7</f>
        <v>0</v>
      </c>
    </row>
    <row r="13" spans="1:6" ht="84" x14ac:dyDescent="0.2">
      <c r="A13" s="32" t="s">
        <v>200</v>
      </c>
      <c r="B13" s="28" t="s">
        <v>262</v>
      </c>
      <c r="C13" s="47" t="s">
        <v>280</v>
      </c>
      <c r="D13" s="47" t="s">
        <v>192</v>
      </c>
      <c r="E13" s="41" t="s">
        <v>196</v>
      </c>
      <c r="F13" s="37">
        <f>0.3*b1.1.1</f>
        <v>0</v>
      </c>
    </row>
    <row r="14" spans="1:6" ht="63" x14ac:dyDescent="0.2">
      <c r="A14" s="32" t="s">
        <v>201</v>
      </c>
      <c r="B14" s="28" t="s">
        <v>266</v>
      </c>
      <c r="C14" s="47" t="s">
        <v>281</v>
      </c>
      <c r="D14" s="47" t="s">
        <v>260</v>
      </c>
      <c r="E14" s="41" t="s">
        <v>263</v>
      </c>
      <c r="F14" s="37">
        <f>0.2*(b2.3-b2.3.6)</f>
        <v>0</v>
      </c>
    </row>
    <row r="15" spans="1:6" ht="73.5" x14ac:dyDescent="0.2">
      <c r="A15" s="32" t="s">
        <v>202</v>
      </c>
      <c r="B15" s="47" t="s">
        <v>291</v>
      </c>
      <c r="C15" s="47" t="s">
        <v>292</v>
      </c>
      <c r="D15" s="47" t="s">
        <v>192</v>
      </c>
      <c r="E15" s="50" t="s">
        <v>273</v>
      </c>
      <c r="F15" s="37">
        <f>0.1*(b2.3-b2.3.6)</f>
        <v>0</v>
      </c>
    </row>
    <row r="16" spans="1:6" ht="136.5" x14ac:dyDescent="0.2">
      <c r="A16" s="32" t="s">
        <v>203</v>
      </c>
      <c r="B16" s="28" t="s">
        <v>206</v>
      </c>
      <c r="C16" s="56" t="s">
        <v>207</v>
      </c>
      <c r="D16" s="47" t="s">
        <v>282</v>
      </c>
      <c r="E16" s="41" t="s">
        <v>209</v>
      </c>
      <c r="F16" s="37">
        <f>b2.5.3</f>
        <v>0</v>
      </c>
    </row>
    <row r="17" spans="1:6" ht="136.5" x14ac:dyDescent="0.2">
      <c r="A17" s="32" t="s">
        <v>204</v>
      </c>
      <c r="B17" s="47" t="s">
        <v>265</v>
      </c>
      <c r="C17" s="47" t="s">
        <v>283</v>
      </c>
      <c r="D17" s="47" t="s">
        <v>208</v>
      </c>
      <c r="E17" s="41" t="s">
        <v>210</v>
      </c>
      <c r="F17" s="37">
        <f>b2.10</f>
        <v>0</v>
      </c>
    </row>
    <row r="18" spans="1:6" ht="63.75" thickBot="1" x14ac:dyDescent="0.25">
      <c r="A18" s="33" t="s">
        <v>211</v>
      </c>
      <c r="B18" s="48" t="s">
        <v>267</v>
      </c>
      <c r="C18" s="34"/>
      <c r="D18" s="34" t="s">
        <v>264</v>
      </c>
      <c r="E18" s="42"/>
      <c r="F18" s="35"/>
    </row>
    <row r="19" spans="1:6" ht="20.25" customHeight="1" thickBot="1" x14ac:dyDescent="0.25">
      <c r="A19" s="65" t="s">
        <v>288</v>
      </c>
      <c r="B19" s="66"/>
      <c r="C19" s="66"/>
      <c r="D19" s="67"/>
      <c r="E19" s="68">
        <f>E20-F17-F16</f>
        <v>0</v>
      </c>
      <c r="F19" s="69"/>
    </row>
    <row r="20" spans="1:6" ht="22.5" customHeight="1" thickBot="1" x14ac:dyDescent="0.25">
      <c r="A20" s="61" t="s">
        <v>289</v>
      </c>
      <c r="B20" s="62"/>
      <c r="C20" s="62"/>
      <c r="D20" s="62"/>
      <c r="E20" s="63">
        <f>SUM(F6:F17)</f>
        <v>0</v>
      </c>
      <c r="F20" s="64">
        <f>SUM(F6:F18)</f>
        <v>0</v>
      </c>
    </row>
    <row r="21" spans="1:6" ht="22.5" customHeight="1" x14ac:dyDescent="0.2">
      <c r="A21" s="70" t="s">
        <v>290</v>
      </c>
      <c r="B21" s="71"/>
      <c r="C21" s="71"/>
      <c r="D21" s="71"/>
      <c r="E21" s="71"/>
      <c r="F21" s="71"/>
    </row>
    <row r="22" spans="1:6" ht="13.5" customHeight="1" x14ac:dyDescent="0.2">
      <c r="A22" s="72" t="s">
        <v>272</v>
      </c>
      <c r="B22" s="72"/>
      <c r="C22" s="72"/>
      <c r="D22" s="72"/>
      <c r="E22" s="72"/>
      <c r="F22" s="72"/>
    </row>
    <row r="23" spans="1:6" ht="9.9499999999999993" customHeight="1" x14ac:dyDescent="0.2">
      <c r="A23" s="60"/>
      <c r="B23" s="60"/>
      <c r="C23" s="60"/>
      <c r="D23" s="60"/>
      <c r="E23" s="60"/>
      <c r="F23" s="60"/>
    </row>
    <row r="24" spans="1:6" x14ac:dyDescent="0.2">
      <c r="A24" s="60"/>
      <c r="B24" s="60"/>
      <c r="C24" s="60"/>
      <c r="D24" s="60"/>
      <c r="E24" s="60"/>
      <c r="F24" s="60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2026-07-09T09:34:21Z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